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\Desktop\Dokumenty 2026\Zamówienia Łagów\Remont przepompowni III + bez części\1 część zamówienia - Dokumentacja budowlana\"/>
    </mc:Choice>
  </mc:AlternateContent>
  <xr:revisionPtr revIDLastSave="0" documentId="13_ncr:1_{1609D0C5-5DF0-484B-A326-D3F484BAEBB5}" xr6:coauthVersionLast="47" xr6:coauthVersionMax="47" xr10:uidLastSave="{00000000-0000-0000-0000-000000000000}"/>
  <bookViews>
    <workbookView xWindow="-108" yWindow="-108" windowWidth="23256" windowHeight="12456" xr2:uid="{2C265BC2-A226-4D98-8B08-11CEBC17BD10}"/>
  </bookViews>
  <sheets>
    <sheet name="1 część zamówieni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" l="1"/>
  <c r="G16" i="3" l="1"/>
  <c r="G6" i="3"/>
  <c r="F5" i="3"/>
  <c r="G18" i="3" l="1"/>
  <c r="G19" i="3" s="1"/>
  <c r="G20" i="3" s="1"/>
</calcChain>
</file>

<file path=xl/sharedStrings.xml><?xml version="1.0" encoding="utf-8"?>
<sst xmlns="http://schemas.openxmlformats.org/spreadsheetml/2006/main" count="28" uniqueCount="26">
  <si>
    <t>L.P.</t>
  </si>
  <si>
    <t>PODSTAWA WYCENY</t>
  </si>
  <si>
    <t>ZAKRES ROBÓT</t>
  </si>
  <si>
    <t>JEDNOSTKA</t>
  </si>
  <si>
    <t xml:space="preserve">ILOŚĆ </t>
  </si>
  <si>
    <t xml:space="preserve">CENA JEDN. </t>
  </si>
  <si>
    <t>WARTOŚĆ</t>
  </si>
  <si>
    <t>I</t>
  </si>
  <si>
    <t>Wycena Wykonawcy / Kalkulacja indywidualna na podstawie średnich cen Bistyp za          IV kw. 2025</t>
  </si>
  <si>
    <t>TECHNOLOGIA</t>
  </si>
  <si>
    <t>kpl</t>
  </si>
  <si>
    <t>Zakres wyceny:</t>
  </si>
  <si>
    <t>Roboty rozbiórkowe</t>
  </si>
  <si>
    <r>
      <t xml:space="preserve">demontaż systemu próżniowego przepompowni ścieków (budynek) wraz z oprzyrządowaniem i rurociągami </t>
    </r>
    <r>
      <rPr>
        <i/>
        <sz val="11"/>
        <color theme="1"/>
        <rFont val="Calibri"/>
        <family val="2"/>
        <charset val="238"/>
        <scheme val="minor"/>
      </rPr>
      <t xml:space="preserve">[6 szt. pomp wraz z instalacją próżniową i wyrzutową]  </t>
    </r>
  </si>
  <si>
    <t>Roboty sanitarne</t>
  </si>
  <si>
    <t>montaż nowej instalacji technologicznej systemu próżniowego</t>
  </si>
  <si>
    <t xml:space="preserve">montaż przepływomierza </t>
  </si>
  <si>
    <t>zapewnienie serwisu gwarancyjnego przez okres 24 m-cy</t>
  </si>
  <si>
    <t>Roboty elektryczne</t>
  </si>
  <si>
    <t xml:space="preserve">dostawa i montaż szafy sterowniczej </t>
  </si>
  <si>
    <t>opacowanie dokumentacji AKPiA</t>
  </si>
  <si>
    <t>wykonanie zasilania pomp i układu sterowniczego</t>
  </si>
  <si>
    <t xml:space="preserve">RAZEM WARTOŚĆ ROBÓT [NETTO]:  </t>
  </si>
  <si>
    <t xml:space="preserve">PODATEK VAT [23%]:  </t>
  </si>
  <si>
    <t xml:space="preserve">WARTOŚĆ ROBÓT BRUTTO:  </t>
  </si>
  <si>
    <t xml:space="preserve">REMONT TECHNOLOGI PODCIŚNIENIOWEJ PRZEPOMPOWNI ŚCIEKÓW  W M-ŚCI ŁAGÓW DZ. 13/5 OBRĘB 5 ŁAGÓW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</si>
</sst>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theme="3" tint="0.39994506668294322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theme="3" tint="0.399945066682943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medium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theme="3" tint="0.39994506668294322"/>
      </bottom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 style="thin">
        <color theme="3" tint="0.39994506668294322"/>
      </top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4" tint="0.39997558519241921"/>
      </top>
      <bottom style="medium">
        <color indexed="64"/>
      </bottom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4" fontId="1" fillId="0" borderId="0" xfId="0" applyNumberFormat="1" applyFont="1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right" vertical="center" wrapText="1"/>
    </xf>
    <xf numFmtId="44" fontId="1" fillId="0" borderId="0" xfId="0" applyNumberFormat="1" applyFont="1" applyAlignment="1">
      <alignment horizontal="right"/>
    </xf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44" fontId="4" fillId="0" borderId="7" xfId="0" applyNumberFormat="1" applyFont="1" applyBorder="1" applyAlignment="1">
      <alignment horizontal="right" vertical="center"/>
    </xf>
    <xf numFmtId="0" fontId="5" fillId="0" borderId="9" xfId="0" applyFont="1" applyBorder="1"/>
    <xf numFmtId="0" fontId="0" fillId="0" borderId="9" xfId="0" applyBorder="1" applyAlignment="1">
      <alignment wrapText="1"/>
    </xf>
    <xf numFmtId="0" fontId="7" fillId="0" borderId="9" xfId="0" applyFont="1" applyBorder="1"/>
    <xf numFmtId="0" fontId="8" fillId="0" borderId="9" xfId="0" applyFont="1" applyBorder="1"/>
    <xf numFmtId="0" fontId="0" fillId="0" borderId="9" xfId="0" applyBorder="1"/>
    <xf numFmtId="0" fontId="9" fillId="0" borderId="9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44" fontId="1" fillId="0" borderId="0" xfId="0" applyNumberFormat="1" applyFont="1" applyAlignment="1">
      <alignment horizontal="center" vertical="center"/>
    </xf>
    <xf numFmtId="44" fontId="2" fillId="2" borderId="13" xfId="0" applyNumberFormat="1" applyFont="1" applyFill="1" applyBorder="1" applyAlignment="1">
      <alignment horizontal="center" vertical="center"/>
    </xf>
    <xf numFmtId="44" fontId="2" fillId="2" borderId="14" xfId="0" applyNumberFormat="1" applyFont="1" applyFill="1" applyBorder="1" applyAlignment="1">
      <alignment horizontal="center" vertical="center"/>
    </xf>
    <xf numFmtId="0" fontId="9" fillId="0" borderId="12" xfId="0" applyFont="1" applyBorder="1"/>
    <xf numFmtId="0" fontId="0" fillId="0" borderId="15" xfId="0" applyBorder="1" applyAlignment="1">
      <alignment horizontal="center" vertical="center"/>
    </xf>
    <xf numFmtId="44" fontId="0" fillId="0" borderId="15" xfId="0" applyNumberFormat="1" applyBorder="1" applyAlignment="1">
      <alignment horizontal="center" vertical="center"/>
    </xf>
    <xf numFmtId="44" fontId="2" fillId="2" borderId="22" xfId="0" applyNumberFormat="1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horizontal="right" vertical="center" wrapText="1"/>
    </xf>
    <xf numFmtId="44" fontId="4" fillId="0" borderId="26" xfId="0" applyNumberFormat="1" applyFont="1" applyBorder="1" applyAlignment="1">
      <alignment horizontal="right"/>
    </xf>
    <xf numFmtId="44" fontId="0" fillId="0" borderId="31" xfId="0" applyNumberFormat="1" applyBorder="1" applyAlignment="1">
      <alignment horizontal="center" vertic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top"/>
    </xf>
    <xf numFmtId="0" fontId="4" fillId="0" borderId="27" xfId="0" applyFont="1" applyBorder="1" applyAlignment="1">
      <alignment horizontal="center" vertical="top"/>
    </xf>
    <xf numFmtId="0" fontId="4" fillId="0" borderId="3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44" fontId="0" fillId="0" borderId="8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44" fontId="0" fillId="0" borderId="29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B20D-B6FD-4DF8-A378-1426F49FCDDE}">
  <sheetPr>
    <pageSetUpPr fitToPage="1"/>
  </sheetPr>
  <dimension ref="A1:H20"/>
  <sheetViews>
    <sheetView tabSelected="1" topLeftCell="A2" workbookViewId="0">
      <selection activeCell="N9" sqref="N9"/>
    </sheetView>
  </sheetViews>
  <sheetFormatPr defaultRowHeight="14.4" x14ac:dyDescent="0.3"/>
  <cols>
    <col min="1" max="1" width="4.44140625" customWidth="1"/>
    <col min="2" max="2" width="13.109375" customWidth="1"/>
    <col min="3" max="3" width="61.6640625" customWidth="1"/>
    <col min="4" max="4" width="11.88671875" style="1" customWidth="1"/>
    <col min="5" max="5" width="7.109375" style="1" customWidth="1"/>
    <col min="6" max="6" width="16.109375" style="2" customWidth="1"/>
    <col min="7" max="7" width="18.5546875" style="2" customWidth="1"/>
    <col min="8" max="8" width="13.5546875" style="3" bestFit="1" customWidth="1"/>
  </cols>
  <sheetData>
    <row r="1" spans="1:8" ht="15" hidden="1" thickBot="1" x14ac:dyDescent="0.35"/>
    <row r="2" spans="1:8" x14ac:dyDescent="0.3">
      <c r="A2" s="35" t="s">
        <v>25</v>
      </c>
      <c r="B2" s="36"/>
      <c r="C2" s="37"/>
      <c r="D2" s="37"/>
      <c r="E2" s="37"/>
      <c r="F2" s="37"/>
      <c r="G2" s="38"/>
    </row>
    <row r="3" spans="1:8" ht="27.75" customHeight="1" x14ac:dyDescent="0.3">
      <c r="A3" s="39"/>
      <c r="B3" s="40"/>
      <c r="C3" s="41"/>
      <c r="D3" s="41"/>
      <c r="E3" s="41"/>
      <c r="F3" s="41"/>
      <c r="G3" s="42"/>
    </row>
    <row r="4" spans="1:8" ht="29.4" thickBot="1" x14ac:dyDescent="0.35">
      <c r="A4" s="27" t="s">
        <v>0</v>
      </c>
      <c r="B4" s="4" t="s">
        <v>1</v>
      </c>
      <c r="C4" s="5" t="s">
        <v>2</v>
      </c>
      <c r="D4" s="6" t="s">
        <v>3</v>
      </c>
      <c r="E4" s="6" t="s">
        <v>4</v>
      </c>
      <c r="F4" s="7" t="s">
        <v>5</v>
      </c>
      <c r="G4" s="28" t="s">
        <v>6</v>
      </c>
      <c r="H4" s="8"/>
    </row>
    <row r="5" spans="1:8" ht="15" customHeight="1" x14ac:dyDescent="0.3">
      <c r="A5" s="43" t="s">
        <v>7</v>
      </c>
      <c r="B5" s="46" t="s">
        <v>8</v>
      </c>
      <c r="C5" s="9" t="s">
        <v>9</v>
      </c>
      <c r="D5" s="10" t="s">
        <v>10</v>
      </c>
      <c r="E5" s="10">
        <v>1</v>
      </c>
      <c r="F5" s="11">
        <f>SUM(F6:F15)</f>
        <v>0</v>
      </c>
      <c r="G5" s="29">
        <f>SUM(G6:G16)</f>
        <v>0</v>
      </c>
    </row>
    <row r="6" spans="1:8" x14ac:dyDescent="0.3">
      <c r="A6" s="44"/>
      <c r="B6" s="47"/>
      <c r="C6" s="12" t="s">
        <v>11</v>
      </c>
      <c r="D6" s="49" t="s">
        <v>10</v>
      </c>
      <c r="E6" s="49">
        <v>1</v>
      </c>
      <c r="F6" s="51"/>
      <c r="G6" s="53">
        <f>E6*F6</f>
        <v>0</v>
      </c>
    </row>
    <row r="7" spans="1:8" x14ac:dyDescent="0.3">
      <c r="A7" s="44"/>
      <c r="B7" s="47"/>
      <c r="C7" s="12" t="s">
        <v>12</v>
      </c>
      <c r="D7" s="50"/>
      <c r="E7" s="50"/>
      <c r="F7" s="52"/>
      <c r="G7" s="54"/>
    </row>
    <row r="8" spans="1:8" ht="43.2" x14ac:dyDescent="0.3">
      <c r="A8" s="44"/>
      <c r="B8" s="47"/>
      <c r="C8" s="13" t="s">
        <v>13</v>
      </c>
      <c r="D8" s="50"/>
      <c r="E8" s="50"/>
      <c r="F8" s="52"/>
      <c r="G8" s="54"/>
    </row>
    <row r="9" spans="1:8" x14ac:dyDescent="0.3">
      <c r="A9" s="44"/>
      <c r="B9" s="47"/>
      <c r="C9" s="14" t="s">
        <v>14</v>
      </c>
      <c r="D9" s="50"/>
      <c r="E9" s="50"/>
      <c r="F9" s="52"/>
      <c r="G9" s="54"/>
    </row>
    <row r="10" spans="1:8" x14ac:dyDescent="0.3">
      <c r="A10" s="44"/>
      <c r="B10" s="47"/>
      <c r="C10" s="15" t="s">
        <v>15</v>
      </c>
      <c r="D10" s="50"/>
      <c r="E10" s="50"/>
      <c r="F10" s="52"/>
      <c r="G10" s="54"/>
    </row>
    <row r="11" spans="1:8" x14ac:dyDescent="0.3">
      <c r="A11" s="44"/>
      <c r="B11" s="47"/>
      <c r="C11" s="15" t="s">
        <v>16</v>
      </c>
      <c r="D11" s="50"/>
      <c r="E11" s="50"/>
      <c r="F11" s="52"/>
      <c r="G11" s="54"/>
    </row>
    <row r="12" spans="1:8" x14ac:dyDescent="0.3">
      <c r="A12" s="44"/>
      <c r="B12" s="47"/>
      <c r="C12" s="16" t="s">
        <v>17</v>
      </c>
      <c r="D12" s="50"/>
      <c r="E12" s="50"/>
      <c r="F12" s="52"/>
      <c r="G12" s="54"/>
    </row>
    <row r="13" spans="1:8" x14ac:dyDescent="0.3">
      <c r="A13" s="44"/>
      <c r="B13" s="47"/>
      <c r="C13" s="14" t="s">
        <v>18</v>
      </c>
      <c r="D13" s="50"/>
      <c r="E13" s="50"/>
      <c r="F13" s="52"/>
      <c r="G13" s="54"/>
    </row>
    <row r="14" spans="1:8" x14ac:dyDescent="0.3">
      <c r="A14" s="44"/>
      <c r="B14" s="47"/>
      <c r="C14" s="17" t="s">
        <v>19</v>
      </c>
      <c r="D14" s="50"/>
      <c r="E14" s="50"/>
      <c r="F14" s="52"/>
      <c r="G14" s="54"/>
    </row>
    <row r="15" spans="1:8" x14ac:dyDescent="0.3">
      <c r="A15" s="44"/>
      <c r="B15" s="47"/>
      <c r="C15" s="17" t="s">
        <v>20</v>
      </c>
      <c r="D15" s="50"/>
      <c r="E15" s="50"/>
      <c r="F15" s="52"/>
      <c r="G15" s="54"/>
    </row>
    <row r="16" spans="1:8" ht="15" thickBot="1" x14ac:dyDescent="0.35">
      <c r="A16" s="45"/>
      <c r="B16" s="48"/>
      <c r="C16" s="23" t="s">
        <v>21</v>
      </c>
      <c r="D16" s="24" t="s">
        <v>10</v>
      </c>
      <c r="E16" s="24">
        <v>1</v>
      </c>
      <c r="F16" s="25"/>
      <c r="G16" s="30">
        <f>E16*F16</f>
        <v>0</v>
      </c>
    </row>
    <row r="17" spans="1:8" ht="15" thickBot="1" x14ac:dyDescent="0.35">
      <c r="A17" s="31"/>
      <c r="B17" s="32"/>
      <c r="C17" s="33"/>
      <c r="D17" s="33"/>
      <c r="E17" s="33"/>
      <c r="F17" s="33"/>
      <c r="G17" s="34"/>
    </row>
    <row r="18" spans="1:8" s="18" customFormat="1" ht="19.5" customHeight="1" x14ac:dyDescent="0.3">
      <c r="F18" s="19" t="s">
        <v>22</v>
      </c>
      <c r="G18" s="26">
        <f>G5</f>
        <v>0</v>
      </c>
      <c r="H18" s="20"/>
    </row>
    <row r="19" spans="1:8" s="18" customFormat="1" ht="19.5" customHeight="1" x14ac:dyDescent="0.3">
      <c r="F19" s="19" t="s">
        <v>23</v>
      </c>
      <c r="G19" s="21">
        <f>G18*23%</f>
        <v>0</v>
      </c>
      <c r="H19" s="20"/>
    </row>
    <row r="20" spans="1:8" s="18" customFormat="1" ht="15" thickBot="1" x14ac:dyDescent="0.35">
      <c r="F20" s="19" t="s">
        <v>24</v>
      </c>
      <c r="G20" s="22">
        <f>SUM(G18:G19)</f>
        <v>0</v>
      </c>
      <c r="H20" s="20"/>
    </row>
  </sheetData>
  <mergeCells count="8">
    <mergeCell ref="A17:G17"/>
    <mergeCell ref="A2:G3"/>
    <mergeCell ref="A5:A16"/>
    <mergeCell ref="B5:B16"/>
    <mergeCell ref="D6:D15"/>
    <mergeCell ref="E6:E15"/>
    <mergeCell ref="F6:F15"/>
    <mergeCell ref="G6:G15"/>
  </mergeCells>
  <pageMargins left="0.7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część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 Wysocki</dc:creator>
  <cp:lastModifiedBy>Marcin Królikowski</cp:lastModifiedBy>
  <cp:lastPrinted>2026-03-24T17:16:41Z</cp:lastPrinted>
  <dcterms:created xsi:type="dcterms:W3CDTF">2026-03-24T16:16:41Z</dcterms:created>
  <dcterms:modified xsi:type="dcterms:W3CDTF">2026-03-31T15:00:43Z</dcterms:modified>
</cp:coreProperties>
</file>